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GUVNL\data gaps\PGVCL\Supportings - PGVCL\"/>
    </mc:Choice>
  </mc:AlternateContent>
  <xr:revisionPtr revIDLastSave="0" documentId="13_ncr:1_{E5453C26-705D-4563-88CD-001DD9F77FE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nt calc" sheetId="4" r:id="rId1"/>
  </sheets>
  <definedNames>
    <definedName name="_xlnm.Print_Area" localSheetId="0">'Int calc'!$A$1:$G$22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4" l="1"/>
  <c r="C17" i="4" s="1"/>
  <c r="C10" i="4"/>
  <c r="C16" i="4" s="1"/>
  <c r="E9" i="4"/>
  <c r="G9" i="4" s="1"/>
  <c r="E8" i="4"/>
  <c r="G8" i="4" s="1"/>
  <c r="F7" i="4"/>
  <c r="F10" i="4" s="1"/>
  <c r="C19" i="4" s="1"/>
  <c r="E7" i="4"/>
  <c r="E6" i="4"/>
  <c r="G6" i="4" s="1"/>
  <c r="E5" i="4"/>
  <c r="G5" i="4" s="1"/>
  <c r="E4" i="4"/>
  <c r="G4" i="4" s="1"/>
  <c r="E3" i="4"/>
  <c r="G3" i="4" s="1"/>
  <c r="E2" i="4"/>
  <c r="E10" i="4" s="1"/>
  <c r="C18" i="4" s="1"/>
  <c r="C20" i="4" l="1"/>
  <c r="G7" i="4"/>
  <c r="G10" i="4"/>
</calcChain>
</file>

<file path=xl/sharedStrings.xml><?xml version="1.0" encoding="utf-8"?>
<sst xmlns="http://schemas.openxmlformats.org/spreadsheetml/2006/main" count="27" uniqueCount="26">
  <si>
    <t>Interest Paid</t>
  </si>
  <si>
    <t>Opening</t>
  </si>
  <si>
    <t>Closing</t>
  </si>
  <si>
    <t>GSFC</t>
  </si>
  <si>
    <t>APDRP</t>
  </si>
  <si>
    <t>ADB- Earthquqke Rehabilitation</t>
  </si>
  <si>
    <t>ADB-Project Loan</t>
  </si>
  <si>
    <t>Khushy Loan</t>
  </si>
  <si>
    <t>PFC</t>
  </si>
  <si>
    <t>REC</t>
  </si>
  <si>
    <t>TOTAL</t>
  </si>
  <si>
    <t>Sr. No.</t>
  </si>
  <si>
    <t>Name of Bank/Institute</t>
  </si>
  <si>
    <t>Avg Loan</t>
  </si>
  <si>
    <t xml:space="preserve">BOI </t>
  </si>
  <si>
    <t xml:space="preserve">Avg Rate Of Interest </t>
  </si>
  <si>
    <t>Opening Balance of loan</t>
  </si>
  <si>
    <t>Closing Balance of loan</t>
  </si>
  <si>
    <t>Interest</t>
  </si>
  <si>
    <t>Avg. rate of Interest</t>
  </si>
  <si>
    <t>Particular</t>
  </si>
  <si>
    <t>Amount</t>
  </si>
  <si>
    <t xml:space="preserve">* For above purpose SKY loan is not considered in loan amount as it not loan of PGVCL, it is received by PGVCL on behalf of consumer. </t>
  </si>
  <si>
    <t xml:space="preserve">AVG. Loan </t>
  </si>
  <si>
    <t>PFC interest pmt considered as loan pmt</t>
  </si>
  <si>
    <t>* in PFC loan the interest is set off against repayment due to extention of moratorium period as per PFC letter, which is added for above calculation.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</si>
</sst>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right"/>
    </xf>
    <xf numFmtId="2" fontId="0" fillId="0" borderId="1" xfId="0" applyNumberFormat="1" applyBorder="1"/>
    <xf numFmtId="2" fontId="1" fillId="0" borderId="1" xfId="0" applyNumberFormat="1" applyFont="1" applyBorder="1" applyAlignment="1">
      <alignment horizontal="right"/>
    </xf>
    <xf numFmtId="0" fontId="0" fillId="3" borderId="0" xfId="0" applyFill="1"/>
    <xf numFmtId="0" fontId="5" fillId="0" borderId="2" xfId="0" applyFont="1" applyBorder="1" applyAlignment="1">
      <alignment horizontal="center"/>
    </xf>
    <xf numFmtId="10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5" xfId="0" applyNumberFormat="1" applyBorder="1" applyAlignment="1">
      <alignment horizontal="right"/>
    </xf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0" fontId="0" fillId="0" borderId="8" xfId="0" applyBorder="1" applyAlignment="1">
      <alignment horizontal="center"/>
    </xf>
    <xf numFmtId="2" fontId="0" fillId="0" borderId="9" xfId="0" applyNumberForma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/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0" fillId="0" borderId="0" xfId="0" applyFill="1" applyAlignment="1">
      <alignment horizontal="center"/>
    </xf>
    <xf numFmtId="2" fontId="0" fillId="0" borderId="1" xfId="0" applyNumberFormat="1" applyFill="1" applyBorder="1"/>
    <xf numFmtId="2" fontId="0" fillId="0" borderId="1" xfId="0" applyNumberForma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BreakPreview" zoomScale="90" zoomScaleNormal="100" zoomScaleSheetLayoutView="90" workbookViewId="0">
      <selection activeCell="D15" sqref="D15"/>
    </sheetView>
  </sheetViews>
  <sheetFormatPr defaultRowHeight="15" x14ac:dyDescent="0.25"/>
  <cols>
    <col min="1" max="1" width="7.7109375" bestFit="1" customWidth="1"/>
    <col min="2" max="2" width="29.7109375" style="1" bestFit="1" customWidth="1"/>
    <col min="3" max="3" width="23.42578125" style="1" bestFit="1" customWidth="1"/>
    <col min="4" max="4" width="22.5703125" bestFit="1" customWidth="1"/>
    <col min="5" max="5" width="23" bestFit="1" customWidth="1"/>
    <col min="6" max="6" width="21.28515625" bestFit="1" customWidth="1"/>
    <col min="7" max="7" width="12.7109375" bestFit="1" customWidth="1"/>
  </cols>
  <sheetData>
    <row r="1" spans="1:11" ht="31.5" x14ac:dyDescent="0.25">
      <c r="A1" s="2" t="s">
        <v>11</v>
      </c>
      <c r="B1" s="2" t="s">
        <v>12</v>
      </c>
      <c r="C1" s="2" t="s">
        <v>1</v>
      </c>
      <c r="D1" s="2" t="s">
        <v>2</v>
      </c>
      <c r="E1" s="2" t="s">
        <v>13</v>
      </c>
      <c r="F1" s="2" t="s">
        <v>0</v>
      </c>
      <c r="G1" s="2" t="s">
        <v>15</v>
      </c>
    </row>
    <row r="2" spans="1:11" x14ac:dyDescent="0.25">
      <c r="A2" s="3">
        <v>1</v>
      </c>
      <c r="B2" s="4" t="s">
        <v>3</v>
      </c>
      <c r="C2" s="5">
        <v>0</v>
      </c>
      <c r="D2" s="5">
        <v>0</v>
      </c>
      <c r="E2" s="5">
        <f>(D2+C2)/2</f>
        <v>0</v>
      </c>
      <c r="F2" s="5">
        <v>0</v>
      </c>
      <c r="G2" s="6">
        <v>0</v>
      </c>
    </row>
    <row r="3" spans="1:11" x14ac:dyDescent="0.25">
      <c r="A3" s="3">
        <v>2</v>
      </c>
      <c r="B3" s="4" t="s">
        <v>4</v>
      </c>
      <c r="C3" s="5">
        <v>217628416</v>
      </c>
      <c r="D3" s="5">
        <v>173425166</v>
      </c>
      <c r="E3" s="5">
        <f t="shared" ref="E3:E9" si="0">(D3+C3)/2</f>
        <v>195526791</v>
      </c>
      <c r="F3" s="5">
        <v>21659804</v>
      </c>
      <c r="G3" s="6">
        <f t="shared" ref="G3:G9" si="1">F3/E3*100</f>
        <v>11.077665566556554</v>
      </c>
    </row>
    <row r="4" spans="1:11" x14ac:dyDescent="0.25">
      <c r="A4" s="3">
        <v>3</v>
      </c>
      <c r="B4" s="4" t="s">
        <v>5</v>
      </c>
      <c r="C4" s="5">
        <v>628756129</v>
      </c>
      <c r="D4" s="5">
        <v>542096628</v>
      </c>
      <c r="E4" s="5">
        <f t="shared" si="0"/>
        <v>585426378.5</v>
      </c>
      <c r="F4" s="5">
        <v>53341936</v>
      </c>
      <c r="G4" s="6">
        <f t="shared" si="1"/>
        <v>9.1116386208415445</v>
      </c>
    </row>
    <row r="5" spans="1:11" x14ac:dyDescent="0.25">
      <c r="A5" s="3">
        <v>4</v>
      </c>
      <c r="B5" s="4" t="s">
        <v>6</v>
      </c>
      <c r="C5" s="5">
        <v>395999510</v>
      </c>
      <c r="D5" s="5">
        <v>338994579</v>
      </c>
      <c r="E5" s="5">
        <f t="shared" si="0"/>
        <v>367497044.5</v>
      </c>
      <c r="F5" s="5">
        <v>36773778</v>
      </c>
      <c r="G5" s="6">
        <f t="shared" si="1"/>
        <v>10.006550678532056</v>
      </c>
    </row>
    <row r="6" spans="1:11" x14ac:dyDescent="0.25">
      <c r="A6" s="3">
        <v>5</v>
      </c>
      <c r="B6" s="4" t="s">
        <v>7</v>
      </c>
      <c r="C6" s="5">
        <v>120000000</v>
      </c>
      <c r="D6" s="5">
        <v>80000000</v>
      </c>
      <c r="E6" s="5">
        <f t="shared" si="0"/>
        <v>100000000</v>
      </c>
      <c r="F6" s="5">
        <v>12000000</v>
      </c>
      <c r="G6" s="6">
        <f t="shared" si="1"/>
        <v>12</v>
      </c>
    </row>
    <row r="7" spans="1:11" x14ac:dyDescent="0.25">
      <c r="A7" s="3">
        <v>6</v>
      </c>
      <c r="B7" s="4" t="s">
        <v>8</v>
      </c>
      <c r="C7" s="5">
        <v>1220317378</v>
      </c>
      <c r="D7" s="5">
        <v>1180709942</v>
      </c>
      <c r="E7" s="5">
        <f t="shared" si="0"/>
        <v>1200513660</v>
      </c>
      <c r="F7" s="25">
        <f>130014506+J7</f>
        <v>132348019</v>
      </c>
      <c r="G7" s="6">
        <f t="shared" si="1"/>
        <v>11.024282639149645</v>
      </c>
      <c r="J7" s="8">
        <v>2333513</v>
      </c>
      <c r="K7" s="8" t="s">
        <v>24</v>
      </c>
    </row>
    <row r="8" spans="1:11" x14ac:dyDescent="0.25">
      <c r="A8" s="3">
        <v>7</v>
      </c>
      <c r="B8" s="4" t="s">
        <v>9</v>
      </c>
      <c r="C8" s="5">
        <v>1182516</v>
      </c>
      <c r="D8" s="5">
        <v>0</v>
      </c>
      <c r="E8" s="5">
        <f t="shared" si="0"/>
        <v>591258</v>
      </c>
      <c r="F8" s="5">
        <v>68149</v>
      </c>
      <c r="G8" s="6">
        <f t="shared" si="1"/>
        <v>11.526101972404602</v>
      </c>
    </row>
    <row r="9" spans="1:11" x14ac:dyDescent="0.25">
      <c r="A9" s="3">
        <v>8</v>
      </c>
      <c r="B9" s="4" t="s">
        <v>14</v>
      </c>
      <c r="C9" s="5">
        <v>874977742.05999982</v>
      </c>
      <c r="D9" s="5">
        <v>660668157.25999975</v>
      </c>
      <c r="E9" s="5">
        <f t="shared" si="0"/>
        <v>767822949.65999985</v>
      </c>
      <c r="F9" s="5">
        <v>64299666</v>
      </c>
      <c r="G9" s="6">
        <f t="shared" si="1"/>
        <v>8.3742829031709167</v>
      </c>
    </row>
    <row r="10" spans="1:11" ht="18.75" x14ac:dyDescent="0.3">
      <c r="A10" s="22" t="s">
        <v>10</v>
      </c>
      <c r="B10" s="22"/>
      <c r="C10" s="7">
        <f>SUM(C2:C9)</f>
        <v>3458861691.0599999</v>
      </c>
      <c r="D10" s="7">
        <f>SUM(D2:D9)</f>
        <v>2975894472.2599998</v>
      </c>
      <c r="E10" s="7">
        <f>SUM(E2:E9)</f>
        <v>3217378081.6599998</v>
      </c>
      <c r="F10" s="7">
        <f>SUM(F2:F9)</f>
        <v>320491352</v>
      </c>
      <c r="G10" s="24">
        <f>F10/E10*100</f>
        <v>9.9612586356230501</v>
      </c>
    </row>
    <row r="11" spans="1:11" s="19" customFormat="1" x14ac:dyDescent="0.25">
      <c r="A11" s="19" t="s">
        <v>25</v>
      </c>
      <c r="B11" s="23"/>
      <c r="C11" s="23"/>
    </row>
    <row r="14" spans="1:11" ht="15.75" thickBot="1" x14ac:dyDescent="0.3"/>
    <row r="15" spans="1:11" ht="15.75" thickBot="1" x14ac:dyDescent="0.3">
      <c r="B15" s="17" t="s">
        <v>20</v>
      </c>
      <c r="C15" s="18" t="s">
        <v>21</v>
      </c>
    </row>
    <row r="16" spans="1:11" x14ac:dyDescent="0.25">
      <c r="B16" s="15" t="s">
        <v>16</v>
      </c>
      <c r="C16" s="16">
        <f>C10</f>
        <v>3458861691.0599999</v>
      </c>
    </row>
    <row r="17" spans="1:3" x14ac:dyDescent="0.25">
      <c r="B17" s="11" t="s">
        <v>17</v>
      </c>
      <c r="C17" s="12">
        <f>D10</f>
        <v>2975894472.2599998</v>
      </c>
    </row>
    <row r="18" spans="1:3" x14ac:dyDescent="0.25">
      <c r="B18" s="20" t="s">
        <v>23</v>
      </c>
      <c r="C18" s="21">
        <f>E10</f>
        <v>3217378081.6599998</v>
      </c>
    </row>
    <row r="19" spans="1:3" ht="15.75" thickBot="1" x14ac:dyDescent="0.3">
      <c r="B19" s="13" t="s">
        <v>18</v>
      </c>
      <c r="C19" s="14">
        <f>F10</f>
        <v>320491352</v>
      </c>
    </row>
    <row r="20" spans="1:3" ht="15.75" thickBot="1" x14ac:dyDescent="0.3">
      <c r="B20" s="9" t="s">
        <v>19</v>
      </c>
      <c r="C20" s="10">
        <f>C19/C18</f>
        <v>9.9612586356230506E-2</v>
      </c>
    </row>
    <row r="21" spans="1:3" x14ac:dyDescent="0.25">
      <c r="A21" s="19" t="s">
        <v>25</v>
      </c>
    </row>
    <row r="22" spans="1:3" x14ac:dyDescent="0.25">
      <c r="A22" t="s">
        <v>22</v>
      </c>
    </row>
  </sheetData>
  <mergeCells count="1">
    <mergeCell ref="A10:B10"/>
  </mergeCells>
  <printOptions horizontalCentered="1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Int calc</vt:lpstr>
      <vt:lpstr>'Int calc'!Print_Area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shpathak12783</dc:creator>
  <cp:lastModifiedBy>Avdhoot</cp:lastModifiedBy>
  <cp:lastPrinted>2019-09-25T05:32:28Z</cp:lastPrinted>
  <dcterms:created xsi:type="dcterms:W3CDTF">2018-10-19T10:04:32Z</dcterms:created>
  <dcterms:modified xsi:type="dcterms:W3CDTF">2020-01-18T17:00:20Z</dcterms:modified>
</cp:coreProperties>
</file>